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370" yWindow="-120" windowWidth="29040" windowHeight="15720" tabRatio="500"/>
  </bookViews>
  <sheets>
    <sheet name="VMR" sheetId="1" r:id="rId1"/>
    <sheet name="SIASG" sheetId="2" state="hidden" r:id="rId2"/>
    <sheet name="Valor de Referência" sheetId="3" state="hidden" r:id="rId3"/>
  </sheets>
  <definedNames>
    <definedName name="__xlfn_STDEV_P">#N/A</definedName>
  </definedNames>
  <calcPr calcId="125725" iterateDelta="1E-4"/>
</workbook>
</file>

<file path=xl/calcChain.xml><?xml version="1.0" encoding="utf-8"?>
<calcChain xmlns="http://schemas.openxmlformats.org/spreadsheetml/2006/main">
  <c r="D10" i="3"/>
  <c r="D11" s="1"/>
  <c r="T11" i="1"/>
  <c r="S11"/>
  <c r="R12" s="1"/>
  <c r="P11"/>
  <c r="Q11" s="1"/>
  <c r="Q13" s="1"/>
  <c r="N11"/>
  <c r="O11" s="1"/>
  <c r="O12" s="1"/>
  <c r="U11" l="1"/>
</calcChain>
</file>

<file path=xl/sharedStrings.xml><?xml version="1.0" encoding="utf-8"?>
<sst xmlns="http://schemas.openxmlformats.org/spreadsheetml/2006/main" count="58" uniqueCount="48">
  <si>
    <t xml:space="preserve">Propostas Comerciais (Inciso IV) </t>
  </si>
  <si>
    <t>Sistemas Oficiais  (Inciso I)</t>
  </si>
  <si>
    <t>Preços Públicos (Inciso II)</t>
  </si>
  <si>
    <t>ITEM</t>
  </si>
  <si>
    <t>Descrição do Bem ou Serviço</t>
  </si>
  <si>
    <t>Unidade de Fornecimento</t>
  </si>
  <si>
    <t>Marca de Refência</t>
  </si>
  <si>
    <t>Quantidade</t>
  </si>
  <si>
    <t>MÉDIA</t>
  </si>
  <si>
    <t>MEDIANA</t>
  </si>
  <si>
    <t>Desvio Padrão</t>
  </si>
  <si>
    <t>CV</t>
  </si>
  <si>
    <t>Empresa A</t>
  </si>
  <si>
    <t>Empresa B</t>
  </si>
  <si>
    <t>Empresa C</t>
  </si>
  <si>
    <t>Valor Unitário</t>
  </si>
  <si>
    <t xml:space="preserve">Valor Total </t>
  </si>
  <si>
    <t xml:space="preserve">Bateria de lítio-ferro-fosfato (LiFePO₄) selada, para as urnas modelos UE 2020 e UE2022 </t>
  </si>
  <si>
    <t>unidade</t>
  </si>
  <si>
    <t>Unipower, Moura</t>
  </si>
  <si>
    <t xml:space="preserve">Item </t>
  </si>
  <si>
    <t xml:space="preserve">Objeto </t>
  </si>
  <si>
    <t>Código SIASG</t>
  </si>
  <si>
    <t>Descrição</t>
  </si>
  <si>
    <t>Certificado Digital A3 - e-CPF, padrão ICP-Brasil, com validade de 3 (três) anos, com tokens USB</t>
  </si>
  <si>
    <t>Emissão de certificado digital a3, com token pessoa física</t>
  </si>
  <si>
    <t>Certificado Digital A3 - e-CPF, padrão ICP-Brasil, com validade de 3 (três) anos, com tokens USB, incluindo visita técnica para validação de documentos e emissão de certificados digitais</t>
  </si>
  <si>
    <t>Certificado Digital A1 - Wildcard SSL, com validade de 1 (um) ano</t>
  </si>
  <si>
    <t>Emissão de certificado digital a1 para equipamento servidor</t>
  </si>
  <si>
    <t>Certificado Digital A1 - e-CNPJ, padrão ICP-Brasil, com validade de 1 (um) ano</t>
  </si>
  <si>
    <t>Emissão de certificado digital a1 para pessoa jurídica</t>
  </si>
  <si>
    <t>TRIBUNAL SUPERIOR ELEITORAL</t>
  </si>
  <si>
    <t>COORDENADORIA DE AQUISIÇÕES (CODAQ)</t>
  </si>
  <si>
    <t>SEÇÃO DE COMPRAS (SECOMP)</t>
  </si>
  <si>
    <t>PREÇO MÁXIMO DE REFERÊNCIA</t>
  </si>
  <si>
    <t>Item</t>
  </si>
  <si>
    <t>Quant.</t>
  </si>
  <si>
    <t xml:space="preserve"> Valor Total</t>
  </si>
  <si>
    <t>Serviço especializado para
elaboração do Plano de
Gerenciamento de Resíduos
Sólidos (PGRS) do TSE</t>
  </si>
  <si>
    <t>VALOR GLOBAL ESTIMADO</t>
  </si>
  <si>
    <t>Nota Explicativa:</t>
  </si>
  <si>
    <t># O símbolo jogo da velha ( #) foi sinalizado nos preços coletados que foram  desconsiderados da estimativa, por serem inexequíveis ou excessivamente elevados,  pelo critério do coeficiente de variação de até 30%, ou por terem sido reprovados pela requisitante.</t>
  </si>
  <si>
    <t>Valor Máximo de Referência</t>
  </si>
  <si>
    <t>Seção de Compras</t>
  </si>
  <si>
    <t>Coordenadoria de Aquisições</t>
  </si>
  <si>
    <t>Secretaria de Adminsitração</t>
  </si>
  <si>
    <t>Tribunal Superior Eleitoral</t>
  </si>
  <si>
    <t>VALOR MÁXIMO DE REFERÊNCIA</t>
  </si>
</sst>
</file>

<file path=xl/styles.xml><?xml version="1.0" encoding="utf-8"?>
<styleSheet xmlns="http://schemas.openxmlformats.org/spreadsheetml/2006/main">
  <numFmts count="3">
    <numFmt numFmtId="164" formatCode="[$R$-416]\ #,##0.00;[Red]\-[$R$-416]\ #,##0.00"/>
    <numFmt numFmtId="165" formatCode="&quot;R$ &quot;#,##0.00"/>
    <numFmt numFmtId="166" formatCode="_-&quot;R$ &quot;* #,##0.00_-;&quot;-R$ &quot;* #,##0.00_-;_-&quot;R$ &quot;* \-??_-;_-@_-"/>
  </numFmts>
  <fonts count="10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u/>
      <sz val="11"/>
      <color rgb="FF000000"/>
      <name val="Garamond"/>
      <family val="1"/>
      <charset val="1"/>
    </font>
    <font>
      <sz val="11"/>
      <color rgb="FF000000"/>
      <name val="Garamond"/>
      <family val="1"/>
      <charset val="1"/>
    </font>
    <font>
      <i/>
      <sz val="11"/>
      <color rgb="FF000000"/>
      <name val="Garamond"/>
      <family val="1"/>
      <charset val="1"/>
    </font>
    <font>
      <b/>
      <sz val="11"/>
      <color rgb="FF000000"/>
      <name val="Cambria"/>
      <family val="1"/>
      <charset val="1"/>
    </font>
    <font>
      <b/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8F2A1"/>
        <bgColor rgb="FFCCFFCC"/>
      </patternFill>
    </fill>
    <fill>
      <patternFill patternType="solid">
        <fgColor theme="8" tint="0.79989013336588644"/>
        <bgColor rgb="FFCCFFFF"/>
      </patternFill>
    </fill>
    <fill>
      <patternFill patternType="solid">
        <fgColor theme="0"/>
        <bgColor rgb="FFFFFFD7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166" fontId="8" fillId="0" borderId="0" applyBorder="0" applyProtection="0"/>
    <xf numFmtId="9" fontId="8" fillId="0" borderId="0" applyBorder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9" fontId="8" fillId="0" borderId="1" xfId="2" applyBorder="1" applyAlignment="1" applyProtection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4" borderId="0" xfId="0" applyFill="1"/>
    <xf numFmtId="0" fontId="6" fillId="4" borderId="0" xfId="0" applyFont="1" applyFill="1" applyAlignment="1">
      <alignment vertical="center"/>
    </xf>
    <xf numFmtId="0" fontId="0" fillId="0" borderId="1" xfId="0" applyBorder="1" applyAlignment="1">
      <alignment vertical="center" wrapText="1"/>
    </xf>
    <xf numFmtId="165" fontId="0" fillId="0" borderId="1" xfId="0" applyNumberFormat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165" fontId="1" fillId="0" borderId="0" xfId="0" applyNumberFormat="1" applyFont="1" applyBorder="1" applyAlignment="1">
      <alignment horizontal="center" vertical="center"/>
    </xf>
    <xf numFmtId="166" fontId="1" fillId="0" borderId="5" xfId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E8F2A1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519120</xdr:colOff>
      <xdr:row>1</xdr:row>
      <xdr:rowOff>57240</xdr:rowOff>
    </xdr:from>
    <xdr:to>
      <xdr:col>6</xdr:col>
      <xdr:colOff>354240</xdr:colOff>
      <xdr:row>4</xdr:row>
      <xdr:rowOff>18360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343240" y="257400"/>
          <a:ext cx="751680" cy="561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5532"/>
  <sheetViews>
    <sheetView tabSelected="1" zoomScaleNormal="100" workbookViewId="0">
      <selection activeCell="R12" sqref="R12:S12"/>
    </sheetView>
  </sheetViews>
  <sheetFormatPr defaultColWidth="9.140625" defaultRowHeight="15.75" customHeight="1"/>
  <cols>
    <col min="1" max="1" width="6" style="1" customWidth="1"/>
    <col min="2" max="2" width="43.140625" style="2" customWidth="1"/>
    <col min="3" max="5" width="13.5703125" style="2" customWidth="1"/>
    <col min="6" max="13" width="13" style="1" hidden="1" customWidth="1"/>
    <col min="14" max="14" width="15.85546875" style="1" hidden="1" customWidth="1"/>
    <col min="15" max="15" width="21.42578125" style="1" hidden="1" customWidth="1"/>
    <col min="16" max="16" width="15.85546875" style="1" hidden="1" customWidth="1"/>
    <col min="17" max="17" width="21.28515625" style="1" hidden="1" customWidth="1"/>
    <col min="18" max="18" width="15.85546875" style="1" customWidth="1"/>
    <col min="19" max="19" width="18.85546875" style="1" customWidth="1"/>
    <col min="20" max="20" width="18.140625" style="1" hidden="1" customWidth="1"/>
    <col min="21" max="21" width="5.7109375" style="1" hidden="1" customWidth="1"/>
    <col min="24" max="16384" width="9.140625" style="1"/>
  </cols>
  <sheetData>
    <row r="1" spans="1:23" ht="15.75" customHeight="1">
      <c r="B1" s="49" t="s">
        <v>42</v>
      </c>
      <c r="C1" s="1"/>
    </row>
    <row r="2" spans="1:23" ht="15.75" customHeight="1">
      <c r="B2" s="49" t="s">
        <v>43</v>
      </c>
      <c r="C2" s="1"/>
    </row>
    <row r="3" spans="1:23" ht="15.75" customHeight="1">
      <c r="B3" s="49" t="s">
        <v>44</v>
      </c>
      <c r="C3" s="1"/>
    </row>
    <row r="4" spans="1:23" ht="15.75" customHeight="1">
      <c r="B4" s="49" t="s">
        <v>45</v>
      </c>
      <c r="C4" s="1"/>
    </row>
    <row r="5" spans="1:23" ht="15.75" customHeight="1">
      <c r="B5" s="49" t="s">
        <v>46</v>
      </c>
      <c r="C5" s="1"/>
      <c r="D5" s="1"/>
      <c r="E5" s="1"/>
    </row>
    <row r="6" spans="1:23" s="49" customFormat="1" ht="15.75" customHeight="1">
      <c r="V6" s="48"/>
      <c r="W6" s="48"/>
    </row>
    <row r="7" spans="1:23" ht="15.75" customHeight="1">
      <c r="A7" s="31" t="s">
        <v>42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3" ht="15.75" customHeight="1">
      <c r="B8" s="4"/>
      <c r="C8" s="4"/>
      <c r="D8" s="4"/>
      <c r="E8" s="4"/>
      <c r="F8" s="31" t="s">
        <v>0</v>
      </c>
      <c r="G8" s="31"/>
      <c r="H8" s="31"/>
      <c r="I8" s="32" t="s">
        <v>1</v>
      </c>
      <c r="J8" s="32"/>
      <c r="K8" s="32"/>
      <c r="L8" s="33" t="s">
        <v>2</v>
      </c>
      <c r="M8" s="33"/>
      <c r="N8" s="4"/>
      <c r="O8" s="4"/>
      <c r="P8" s="4"/>
      <c r="Q8" s="4"/>
      <c r="R8" s="6"/>
      <c r="S8" s="6"/>
    </row>
    <row r="9" spans="1:23" ht="15" customHeight="1">
      <c r="A9" s="32" t="s">
        <v>3</v>
      </c>
      <c r="B9" s="31" t="s">
        <v>4</v>
      </c>
      <c r="C9" s="31" t="s">
        <v>5</v>
      </c>
      <c r="D9" s="34" t="s">
        <v>6</v>
      </c>
      <c r="E9" s="34" t="s">
        <v>7</v>
      </c>
      <c r="F9" s="31"/>
      <c r="G9" s="31"/>
      <c r="H9" s="31"/>
      <c r="I9" s="32"/>
      <c r="J9" s="32"/>
      <c r="K9" s="32"/>
      <c r="L9" s="33"/>
      <c r="M9" s="33"/>
      <c r="N9" s="35" t="s">
        <v>8</v>
      </c>
      <c r="O9" s="35"/>
      <c r="P9" s="36" t="s">
        <v>9</v>
      </c>
      <c r="Q9" s="36"/>
      <c r="R9" s="50" t="s">
        <v>47</v>
      </c>
      <c r="S9" s="50"/>
      <c r="T9" s="31" t="s">
        <v>10</v>
      </c>
      <c r="U9" s="32" t="s">
        <v>11</v>
      </c>
    </row>
    <row r="10" spans="1:23" ht="64.5" customHeight="1">
      <c r="A10" s="32"/>
      <c r="B10" s="31"/>
      <c r="C10" s="31"/>
      <c r="D10" s="34"/>
      <c r="E10" s="34"/>
      <c r="F10" s="9" t="s">
        <v>12</v>
      </c>
      <c r="G10" s="3" t="s">
        <v>13</v>
      </c>
      <c r="H10" s="3" t="s">
        <v>14</v>
      </c>
      <c r="I10" s="3"/>
      <c r="J10" s="3"/>
      <c r="K10" s="3"/>
      <c r="L10" s="3"/>
      <c r="M10" s="3"/>
      <c r="N10" s="7" t="s">
        <v>15</v>
      </c>
      <c r="O10" s="7" t="s">
        <v>16</v>
      </c>
      <c r="P10" s="8" t="s">
        <v>15</v>
      </c>
      <c r="Q10" s="8" t="s">
        <v>16</v>
      </c>
      <c r="R10" s="51" t="s">
        <v>15</v>
      </c>
      <c r="S10" s="51" t="s">
        <v>16</v>
      </c>
      <c r="T10" s="31"/>
      <c r="U10" s="32"/>
    </row>
    <row r="11" spans="1:23" ht="66.95" customHeight="1">
      <c r="A11" s="10">
        <v>1</v>
      </c>
      <c r="B11" s="22" t="s">
        <v>17</v>
      </c>
      <c r="C11" s="11" t="s">
        <v>18</v>
      </c>
      <c r="D11" s="11" t="s">
        <v>19</v>
      </c>
      <c r="E11" s="11">
        <v>4834</v>
      </c>
      <c r="F11" s="12">
        <v>358</v>
      </c>
      <c r="G11" s="13">
        <v>300</v>
      </c>
      <c r="H11" s="13"/>
      <c r="I11" s="13"/>
      <c r="J11" s="13"/>
      <c r="K11" s="13"/>
      <c r="L11" s="13"/>
      <c r="M11" s="13"/>
      <c r="N11" s="14">
        <f>ROUND(AVERAGE(F11:H11),2)</f>
        <v>329</v>
      </c>
      <c r="O11" s="14">
        <f>N11*E11</f>
        <v>1590386</v>
      </c>
      <c r="P11" s="15">
        <f>ROUND(MEDIAN(F11:M11),2)</f>
        <v>329</v>
      </c>
      <c r="Q11" s="15">
        <f>P11*E11</f>
        <v>1590386</v>
      </c>
      <c r="R11" s="52">
        <v>300</v>
      </c>
      <c r="S11" s="52">
        <f>R11*E11</f>
        <v>1450200</v>
      </c>
      <c r="T11" s="10">
        <f>STDEVP(F11:M11)</f>
        <v>29</v>
      </c>
      <c r="U11" s="16">
        <f>T11/N11</f>
        <v>8.8145896656534953E-2</v>
      </c>
    </row>
    <row r="12" spans="1:23" ht="18.75" customHeight="1">
      <c r="B12" s="4"/>
      <c r="C12" s="37" t="s">
        <v>42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17">
        <f>SUM(O11)</f>
        <v>1590386</v>
      </c>
      <c r="P12" s="18"/>
      <c r="Q12" s="18"/>
      <c r="R12" s="41">
        <f>S11</f>
        <v>1450200</v>
      </c>
      <c r="S12" s="41"/>
    </row>
    <row r="13" spans="1:23" ht="18.75" customHeight="1">
      <c r="B13" s="4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0">
        <f>Q11</f>
        <v>1590386</v>
      </c>
      <c r="R13" s="18"/>
      <c r="S13" s="18"/>
    </row>
    <row r="14" spans="1:23" ht="18.75" customHeight="1">
      <c r="B14" s="4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29"/>
    </row>
    <row r="15" spans="1:23" ht="15.75" customHeight="1">
      <c r="B15" s="39"/>
      <c r="C15" s="39"/>
      <c r="D15" s="39"/>
      <c r="E15" s="19"/>
      <c r="F15" s="2"/>
      <c r="G15" s="2"/>
      <c r="H15" s="6"/>
      <c r="I15" s="6"/>
      <c r="J15" s="6"/>
      <c r="K15" s="6"/>
      <c r="L15" s="6"/>
      <c r="M15" s="6"/>
    </row>
    <row r="16" spans="1:23" ht="25.5" customHeight="1">
      <c r="B16" s="40"/>
      <c r="C16" s="40"/>
      <c r="D16" s="40"/>
      <c r="E16" s="40"/>
      <c r="F16" s="40"/>
      <c r="G16" s="40"/>
      <c r="H16" s="19"/>
      <c r="I16" s="19"/>
      <c r="J16" s="19"/>
      <c r="K16" s="19"/>
      <c r="L16" s="19"/>
      <c r="M16" s="19"/>
    </row>
    <row r="17" spans="2:13" ht="50.25" customHeight="1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2:13" ht="53.25" customHeight="1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65532" ht="12.75" customHeight="1"/>
  </sheetData>
  <mergeCells count="21">
    <mergeCell ref="C12:N12"/>
    <mergeCell ref="C13:P13"/>
    <mergeCell ref="C14:R14"/>
    <mergeCell ref="B15:D15"/>
    <mergeCell ref="B16:G16"/>
    <mergeCell ref="R12:S12"/>
    <mergeCell ref="A7:U7"/>
    <mergeCell ref="F8:H9"/>
    <mergeCell ref="I8:K8"/>
    <mergeCell ref="L8:M9"/>
    <mergeCell ref="A9:A10"/>
    <mergeCell ref="B9:B10"/>
    <mergeCell ref="C9:C10"/>
    <mergeCell ref="D9:D10"/>
    <mergeCell ref="E9:E10"/>
    <mergeCell ref="I9:K9"/>
    <mergeCell ref="N9:O9"/>
    <mergeCell ref="P9:Q9"/>
    <mergeCell ref="R9:S9"/>
    <mergeCell ref="T9:T10"/>
    <mergeCell ref="U9:U10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zoomScale="85" zoomScaleNormal="85" workbookViewId="0">
      <selection activeCell="B31" activeCellId="1" sqref="B14:G15 B31"/>
    </sheetView>
  </sheetViews>
  <sheetFormatPr defaultColWidth="8.7109375" defaultRowHeight="15" customHeight="1"/>
  <cols>
    <col min="2" max="2" width="60" customWidth="1"/>
    <col min="3" max="3" width="12.85546875" customWidth="1"/>
    <col min="4" max="4" width="55.140625" customWidth="1"/>
  </cols>
  <sheetData>
    <row r="1" spans="1:4" ht="15.75" customHeight="1"/>
    <row r="2" spans="1:4" ht="15.75" customHeight="1"/>
    <row r="3" spans="1:4" ht="15.75" customHeight="1">
      <c r="A3" s="5" t="s">
        <v>20</v>
      </c>
      <c r="B3" s="5" t="s">
        <v>21</v>
      </c>
      <c r="C3" s="5" t="s">
        <v>22</v>
      </c>
      <c r="D3" s="5" t="s">
        <v>23</v>
      </c>
    </row>
    <row r="4" spans="1:4" ht="24.75" customHeight="1">
      <c r="A4" s="21">
        <v>1</v>
      </c>
      <c r="B4" s="22" t="s">
        <v>24</v>
      </c>
      <c r="C4" s="10">
        <v>27189</v>
      </c>
      <c r="D4" s="23" t="s">
        <v>25</v>
      </c>
    </row>
    <row r="5" spans="1:4" ht="36" customHeight="1">
      <c r="A5" s="21">
        <v>2</v>
      </c>
      <c r="B5" s="22" t="s">
        <v>26</v>
      </c>
      <c r="C5" s="10">
        <v>27189</v>
      </c>
      <c r="D5" s="23" t="s">
        <v>25</v>
      </c>
    </row>
    <row r="6" spans="1:4" ht="15.75" customHeight="1">
      <c r="A6" s="21">
        <v>3</v>
      </c>
      <c r="B6" s="22" t="s">
        <v>27</v>
      </c>
      <c r="C6" s="10">
        <v>27170</v>
      </c>
      <c r="D6" s="23" t="s">
        <v>28</v>
      </c>
    </row>
    <row r="7" spans="1:4" ht="24.75" customHeight="1">
      <c r="A7" s="21">
        <v>4</v>
      </c>
      <c r="B7" s="22" t="s">
        <v>29</v>
      </c>
      <c r="C7" s="10">
        <v>27162</v>
      </c>
      <c r="D7" s="23" t="s">
        <v>30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5"/>
  <sheetViews>
    <sheetView zoomScale="85" zoomScaleNormal="85" workbookViewId="0">
      <selection activeCell="B14" sqref="B14:G15"/>
    </sheetView>
  </sheetViews>
  <sheetFormatPr defaultColWidth="8.7109375" defaultRowHeight="15" customHeight="1"/>
  <cols>
    <col min="2" max="2" width="27.42578125" customWidth="1"/>
    <col min="4" max="5" width="13.5703125" customWidth="1"/>
  </cols>
  <sheetData>
    <row r="1" spans="1:12" s="24" customFormat="1" ht="15.75" customHeight="1">
      <c r="A1" s="42" t="s">
        <v>31</v>
      </c>
      <c r="B1" s="42"/>
      <c r="C1" s="42"/>
    </row>
    <row r="2" spans="1:12" s="24" customFormat="1" ht="15.75" customHeight="1">
      <c r="A2" s="42" t="s">
        <v>32</v>
      </c>
      <c r="B2" s="42"/>
      <c r="C2" s="42"/>
    </row>
    <row r="3" spans="1:12" s="24" customFormat="1" ht="15.75" customHeight="1">
      <c r="A3" s="42" t="s">
        <v>33</v>
      </c>
      <c r="B3" s="42"/>
      <c r="C3" s="42"/>
    </row>
    <row r="4" spans="1:12" s="24" customFormat="1" ht="15.75" customHeight="1"/>
    <row r="5" spans="1:12" s="24" customFormat="1" ht="18.75" customHeight="1">
      <c r="B5" s="25"/>
      <c r="C5" s="25"/>
    </row>
    <row r="6" spans="1:12" ht="19.5" customHeight="1">
      <c r="A6" s="43" t="s">
        <v>34</v>
      </c>
      <c r="B6" s="43"/>
      <c r="C6" s="43"/>
      <c r="D6" s="43"/>
      <c r="E6" s="43"/>
    </row>
    <row r="7" spans="1:12" ht="15" customHeight="1">
      <c r="A7" s="32" t="s">
        <v>35</v>
      </c>
      <c r="B7" s="32" t="s">
        <v>21</v>
      </c>
      <c r="C7" s="32" t="s">
        <v>36</v>
      </c>
      <c r="D7" s="31" t="s">
        <v>15</v>
      </c>
      <c r="E7" s="31" t="s">
        <v>37</v>
      </c>
    </row>
    <row r="8" spans="1:12" ht="15.75" customHeight="1">
      <c r="A8" s="32"/>
      <c r="B8" s="32"/>
      <c r="C8" s="32"/>
      <c r="D8" s="31"/>
      <c r="E8" s="31"/>
    </row>
    <row r="9" spans="1:12" ht="66.75" customHeight="1">
      <c r="A9" s="21">
        <v>1</v>
      </c>
      <c r="B9" s="26" t="s">
        <v>38</v>
      </c>
      <c r="C9" s="11">
        <v>1</v>
      </c>
      <c r="D9" s="27"/>
      <c r="E9" s="27"/>
    </row>
    <row r="10" spans="1:12" ht="17.25" customHeight="1">
      <c r="A10" s="44" t="s">
        <v>39</v>
      </c>
      <c r="B10" s="44"/>
      <c r="C10" s="44"/>
      <c r="D10" s="45">
        <f>SUM(E9)</f>
        <v>0</v>
      </c>
      <c r="E10" s="45"/>
    </row>
    <row r="11" spans="1:12" ht="27.75" customHeight="1">
      <c r="A11" s="46" t="s">
        <v>34</v>
      </c>
      <c r="B11" s="46"/>
      <c r="C11" s="46"/>
      <c r="D11" s="47">
        <f>SUM(D10:E10)</f>
        <v>0</v>
      </c>
      <c r="E11" s="47"/>
    </row>
    <row r="12" spans="1:12" ht="15.75" customHeight="1"/>
    <row r="13" spans="1:12" ht="15.75" customHeight="1"/>
    <row r="14" spans="1:12" s="1" customFormat="1" ht="22.5" customHeight="1">
      <c r="B14" s="39" t="s">
        <v>40</v>
      </c>
      <c r="C14" s="39"/>
      <c r="D14" s="39"/>
      <c r="E14" s="39"/>
      <c r="F14" s="39"/>
      <c r="G14" s="39"/>
      <c r="H14" s="39"/>
      <c r="I14" s="28"/>
      <c r="J14" s="28"/>
      <c r="K14" s="28"/>
      <c r="L14" s="28"/>
    </row>
    <row r="15" spans="1:12" s="1" customFormat="1" ht="41.25" customHeight="1">
      <c r="B15" s="40" t="s">
        <v>41</v>
      </c>
      <c r="C15" s="40"/>
      <c r="D15" s="40"/>
      <c r="E15" s="40"/>
      <c r="F15" s="40"/>
      <c r="G15" s="40"/>
      <c r="H15" s="40"/>
      <c r="I15" s="28"/>
      <c r="J15" s="28"/>
      <c r="K15" s="28"/>
      <c r="L15" s="28"/>
    </row>
  </sheetData>
  <mergeCells count="15">
    <mergeCell ref="B15:H15"/>
    <mergeCell ref="A10:C10"/>
    <mergeCell ref="D10:E10"/>
    <mergeCell ref="A11:C11"/>
    <mergeCell ref="D11:E11"/>
    <mergeCell ref="B14:H14"/>
    <mergeCell ref="A1:C1"/>
    <mergeCell ref="A2:C2"/>
    <mergeCell ref="A3:C3"/>
    <mergeCell ref="A6:E6"/>
    <mergeCell ref="A7:A8"/>
    <mergeCell ref="B7:B8"/>
    <mergeCell ref="C7:C8"/>
    <mergeCell ref="D7:D8"/>
    <mergeCell ref="E7:E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55b4ab-eb45-410a-82c9-35c09a9d0427" xsi:nil="true"/>
    <lcf76f155ced4ddcb4097134ff3c332f xmlns="64cedb7d-bcc8-498e-88fc-66e023b2ff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A387BE-A009-4975-85F9-077CF130FEBF}"/>
</file>

<file path=customXml/itemProps2.xml><?xml version="1.0" encoding="utf-8"?>
<ds:datastoreItem xmlns:ds="http://schemas.openxmlformats.org/officeDocument/2006/customXml" ds:itemID="{5D50BC31-9056-4149-BC26-00248D3A4C75}"/>
</file>

<file path=customXml/itemProps3.xml><?xml version="1.0" encoding="utf-8"?>
<ds:datastoreItem xmlns:ds="http://schemas.openxmlformats.org/officeDocument/2006/customXml" ds:itemID="{86DC4493-73D6-4E73-BC30-2036BA9139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VMR</vt:lpstr>
      <vt:lpstr>SIASG</vt:lpstr>
      <vt:lpstr>Valor de Referência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Cátila Oliveira Rodrigues Da Matta</dc:creator>
  <cp:keywords/>
  <dc:description/>
  <cp:lastModifiedBy>miguel.neto</cp:lastModifiedBy>
  <cp:revision>2</cp:revision>
  <dcterms:created xsi:type="dcterms:W3CDTF">2025-04-23T20:56:13Z</dcterms:created>
  <dcterms:modified xsi:type="dcterms:W3CDTF">2026-03-06T20:16:08Z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lcf76f155ced4ddcb4097134ff3c332f">
    <vt:lpwstr/>
  </property>
</Properties>
</file>